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11\RAN5\RedCap\"/>
    </mc:Choice>
  </mc:AlternateContent>
  <xr:revisionPtr revIDLastSave="0" documentId="13_ncr:1_{8AD00504-7610-41BE-852F-A54D56355562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6.3.2.1.3-1" sheetId="8" r:id="rId2"/>
    <sheet name="6.3.2.1.3-3" sheetId="9" r:id="rId3"/>
    <sheet name="16.3.2.1.6-3" sheetId="10" r:id="rId4"/>
  </sheets>
  <calcPr calcId="191029"/>
</workbook>
</file>

<file path=xl/calcChain.xml><?xml version="1.0" encoding="utf-8"?>
<calcChain xmlns="http://schemas.openxmlformats.org/spreadsheetml/2006/main">
  <c r="P94" i="10" l="1"/>
  <c r="L66" i="10"/>
  <c r="K66" i="10"/>
  <c r="J66" i="10"/>
  <c r="I66" i="10"/>
  <c r="H66" i="10"/>
  <c r="F66" i="10"/>
  <c r="L71" i="10" s="1"/>
  <c r="L91" i="10" s="1"/>
  <c r="E66" i="10"/>
  <c r="K71" i="10" s="1"/>
  <c r="L63" i="10"/>
  <c r="K63" i="10"/>
  <c r="J63" i="10"/>
  <c r="I63" i="10"/>
  <c r="H63" i="10"/>
  <c r="G63" i="10"/>
  <c r="G66" i="10" s="1"/>
  <c r="F62" i="10"/>
  <c r="E62" i="10"/>
  <c r="D62" i="10"/>
  <c r="D66" i="10" s="1"/>
  <c r="J51" i="10"/>
  <c r="D51" i="10"/>
  <c r="L47" i="10"/>
  <c r="F47" i="10"/>
  <c r="O47" i="10" s="1"/>
  <c r="O91" i="10" s="1"/>
  <c r="G39" i="10"/>
  <c r="D39" i="10"/>
  <c r="M39" i="10" s="1"/>
  <c r="M83" i="10" s="1"/>
  <c r="G35" i="10"/>
  <c r="D35" i="10"/>
  <c r="M35" i="10" s="1"/>
  <c r="M79" i="10" s="1"/>
  <c r="L27" i="10"/>
  <c r="L43" i="10" s="1"/>
  <c r="K27" i="10"/>
  <c r="I27" i="10"/>
  <c r="H27" i="10"/>
  <c r="L26" i="10"/>
  <c r="K26" i="10"/>
  <c r="I26" i="10"/>
  <c r="I51" i="10" s="1"/>
  <c r="H26" i="10"/>
  <c r="F25" i="10"/>
  <c r="E25" i="10"/>
  <c r="F24" i="10"/>
  <c r="F51" i="10" s="1"/>
  <c r="E24" i="10"/>
  <c r="E51" i="10" s="1"/>
  <c r="J17" i="10"/>
  <c r="G17" i="10"/>
  <c r="G16" i="10"/>
  <c r="J15" i="10"/>
  <c r="G15" i="10"/>
  <c r="D15" i="10"/>
  <c r="G50" i="10" s="1"/>
  <c r="G51" i="10" s="1"/>
  <c r="M51" i="10" s="1"/>
  <c r="M95" i="10" s="1"/>
  <c r="L9" i="10"/>
  <c r="K9" i="10"/>
  <c r="J9" i="10"/>
  <c r="I9" i="10"/>
  <c r="H9" i="10"/>
  <c r="F7" i="10"/>
  <c r="L17" i="10" s="1"/>
  <c r="E7" i="10"/>
  <c r="K17" i="10" s="1"/>
  <c r="F6" i="10"/>
  <c r="E6" i="10"/>
  <c r="F5" i="10"/>
  <c r="L69" i="10" s="1"/>
  <c r="E5" i="10"/>
  <c r="E15" i="10" s="1"/>
  <c r="P94" i="9"/>
  <c r="G17" i="9"/>
  <c r="L66" i="9"/>
  <c r="K66" i="9"/>
  <c r="L63" i="9"/>
  <c r="K63" i="9"/>
  <c r="J63" i="9"/>
  <c r="J66" i="9"/>
  <c r="I63" i="9"/>
  <c r="I66" i="9"/>
  <c r="H63" i="9"/>
  <c r="H66" i="9"/>
  <c r="G63" i="9"/>
  <c r="G66" i="9"/>
  <c r="D62" i="9"/>
  <c r="D66" i="9"/>
  <c r="J71" i="9"/>
  <c r="J51" i="9"/>
  <c r="D51" i="9"/>
  <c r="G39" i="9"/>
  <c r="M39" i="9"/>
  <c r="M83" i="9"/>
  <c r="D39" i="9"/>
  <c r="G35" i="9"/>
  <c r="D35" i="9"/>
  <c r="M35" i="9"/>
  <c r="M79" i="9"/>
  <c r="L27" i="9"/>
  <c r="L47" i="9"/>
  <c r="L43" i="9"/>
  <c r="K27" i="9"/>
  <c r="I27" i="9"/>
  <c r="H27" i="9"/>
  <c r="L26" i="9"/>
  <c r="K26" i="9"/>
  <c r="I26" i="9"/>
  <c r="I51" i="9"/>
  <c r="H26" i="9"/>
  <c r="F25" i="9"/>
  <c r="E25" i="9"/>
  <c r="F24" i="9"/>
  <c r="F47" i="9"/>
  <c r="O47" i="9"/>
  <c r="O91" i="9"/>
  <c r="E24" i="9"/>
  <c r="E51" i="9"/>
  <c r="J17" i="9"/>
  <c r="J15" i="9"/>
  <c r="G15" i="9"/>
  <c r="G50" i="9"/>
  <c r="G51" i="9"/>
  <c r="M51" i="9"/>
  <c r="M95" i="9"/>
  <c r="D15" i="9"/>
  <c r="G16" i="9"/>
  <c r="L9" i="9"/>
  <c r="K9" i="9"/>
  <c r="J9" i="9"/>
  <c r="I9" i="9"/>
  <c r="H9" i="9"/>
  <c r="F7" i="9"/>
  <c r="F62" i="9"/>
  <c r="F66" i="9"/>
  <c r="E7" i="9"/>
  <c r="E62" i="9"/>
  <c r="E66" i="9"/>
  <c r="F6" i="9"/>
  <c r="E6" i="9"/>
  <c r="F5" i="9"/>
  <c r="L15" i="9"/>
  <c r="E5" i="9"/>
  <c r="E69" i="9"/>
  <c r="P94" i="8"/>
  <c r="J51" i="8"/>
  <c r="G35" i="8"/>
  <c r="D35" i="8"/>
  <c r="M35" i="8"/>
  <c r="M79" i="8"/>
  <c r="L27" i="8"/>
  <c r="L43" i="8"/>
  <c r="L47" i="8"/>
  <c r="K27" i="8"/>
  <c r="L26" i="8"/>
  <c r="K26" i="8"/>
  <c r="I27" i="8"/>
  <c r="H27" i="8"/>
  <c r="I26" i="8"/>
  <c r="I51" i="8"/>
  <c r="H26" i="8"/>
  <c r="F25" i="8"/>
  <c r="E25" i="8"/>
  <c r="G15" i="8"/>
  <c r="G16" i="8"/>
  <c r="K63" i="8"/>
  <c r="K66" i="8"/>
  <c r="H63" i="8"/>
  <c r="H66" i="8"/>
  <c r="E24" i="8"/>
  <c r="E51" i="8"/>
  <c r="J17" i="8"/>
  <c r="J15" i="8"/>
  <c r="J16" i="8"/>
  <c r="K9" i="8"/>
  <c r="H9" i="8"/>
  <c r="E7" i="8"/>
  <c r="K17" i="8"/>
  <c r="E5" i="8"/>
  <c r="H17" i="8"/>
  <c r="E6" i="8"/>
  <c r="G17" i="8"/>
  <c r="D15" i="8"/>
  <c r="J63" i="8"/>
  <c r="J66" i="8"/>
  <c r="J69" i="8"/>
  <c r="L63" i="8"/>
  <c r="L66" i="8"/>
  <c r="I63" i="8"/>
  <c r="I66" i="8"/>
  <c r="G63" i="8"/>
  <c r="G66" i="8"/>
  <c r="G71" i="8"/>
  <c r="G83" i="8"/>
  <c r="D62" i="8"/>
  <c r="D66" i="8"/>
  <c r="D69" i="8"/>
  <c r="D51" i="8"/>
  <c r="G39" i="8"/>
  <c r="D39" i="8"/>
  <c r="M39" i="8"/>
  <c r="M83" i="8"/>
  <c r="F24" i="8"/>
  <c r="F51" i="8"/>
  <c r="J9" i="8"/>
  <c r="L9" i="8"/>
  <c r="I9" i="8"/>
  <c r="F7" i="8"/>
  <c r="F62" i="8"/>
  <c r="F66" i="8"/>
  <c r="L71" i="8"/>
  <c r="L91" i="8"/>
  <c r="F6" i="8"/>
  <c r="F5" i="8"/>
  <c r="L15" i="8"/>
  <c r="F47" i="8"/>
  <c r="O47" i="8"/>
  <c r="O91" i="8"/>
  <c r="H17" i="9"/>
  <c r="D18" i="9"/>
  <c r="D18" i="8"/>
  <c r="F43" i="8"/>
  <c r="O43" i="8"/>
  <c r="O87" i="8"/>
  <c r="E62" i="8"/>
  <c r="E66" i="8"/>
  <c r="I69" i="8"/>
  <c r="E15" i="8"/>
  <c r="E72" i="9"/>
  <c r="K71" i="9"/>
  <c r="H71" i="9"/>
  <c r="H71" i="8"/>
  <c r="K71" i="8"/>
  <c r="E69" i="8"/>
  <c r="H69" i="8"/>
  <c r="H70" i="8"/>
  <c r="K69" i="8"/>
  <c r="M51" i="8"/>
  <c r="M95" i="8"/>
  <c r="G84" i="8"/>
  <c r="G82" i="8"/>
  <c r="L50" i="9"/>
  <c r="L16" i="9"/>
  <c r="I71" i="9"/>
  <c r="L71" i="9"/>
  <c r="L91" i="9"/>
  <c r="L92" i="8"/>
  <c r="L90" i="8"/>
  <c r="L51" i="9"/>
  <c r="I17" i="8"/>
  <c r="H69" i="9"/>
  <c r="I71" i="8"/>
  <c r="H15" i="9"/>
  <c r="G69" i="9"/>
  <c r="G50" i="8"/>
  <c r="G51" i="8"/>
  <c r="K15" i="8"/>
  <c r="E15" i="9"/>
  <c r="L17" i="9"/>
  <c r="F43" i="9"/>
  <c r="O43" i="9"/>
  <c r="O87" i="9"/>
  <c r="K17" i="9"/>
  <c r="L69" i="9"/>
  <c r="L70" i="9"/>
  <c r="L87" i="9"/>
  <c r="L17" i="8"/>
  <c r="I17" i="9"/>
  <c r="G71" i="9"/>
  <c r="G83" i="9"/>
  <c r="F15" i="9"/>
  <c r="F18" i="9"/>
  <c r="F69" i="8"/>
  <c r="I70" i="8"/>
  <c r="J16" i="9"/>
  <c r="F69" i="9"/>
  <c r="I69" i="9"/>
  <c r="I15" i="8"/>
  <c r="D69" i="9"/>
  <c r="D72" i="9"/>
  <c r="D95" i="9"/>
  <c r="L69" i="8"/>
  <c r="L70" i="8"/>
  <c r="L87" i="8"/>
  <c r="F15" i="8"/>
  <c r="F18" i="8"/>
  <c r="J69" i="9"/>
  <c r="K69" i="9"/>
  <c r="K70" i="9"/>
  <c r="I15" i="9"/>
  <c r="F51" i="9"/>
  <c r="G69" i="8"/>
  <c r="G70" i="8"/>
  <c r="G79" i="8"/>
  <c r="H15" i="8"/>
  <c r="K15" i="9"/>
  <c r="K16" i="9"/>
  <c r="J71" i="8"/>
  <c r="L86" i="9"/>
  <c r="L88" i="9"/>
  <c r="D96" i="9"/>
  <c r="D94" i="9"/>
  <c r="K70" i="8"/>
  <c r="L88" i="8"/>
  <c r="L86" i="8"/>
  <c r="I70" i="9"/>
  <c r="E18" i="9"/>
  <c r="L92" i="9"/>
  <c r="L90" i="9"/>
  <c r="E72" i="8"/>
  <c r="I16" i="8"/>
  <c r="F72" i="9"/>
  <c r="F95" i="9"/>
  <c r="K16" i="8"/>
  <c r="G78" i="8"/>
  <c r="G80" i="8"/>
  <c r="J70" i="8"/>
  <c r="L50" i="8"/>
  <c r="L51" i="8"/>
  <c r="O51" i="8"/>
  <c r="O95" i="8"/>
  <c r="I16" i="9"/>
  <c r="G82" i="9"/>
  <c r="G84" i="9"/>
  <c r="F72" i="8"/>
  <c r="F95" i="8"/>
  <c r="E18" i="8"/>
  <c r="H16" i="8"/>
  <c r="G70" i="9"/>
  <c r="G79" i="9"/>
  <c r="L16" i="8"/>
  <c r="O51" i="9"/>
  <c r="O95" i="9"/>
  <c r="H16" i="9"/>
  <c r="H70" i="9"/>
  <c r="J70" i="9"/>
  <c r="D72" i="8"/>
  <c r="D95" i="8"/>
  <c r="F96" i="8"/>
  <c r="F94" i="8"/>
  <c r="G78" i="9"/>
  <c r="G80" i="9"/>
  <c r="D94" i="8"/>
  <c r="D96" i="8"/>
  <c r="F96" i="9"/>
  <c r="F94" i="9"/>
  <c r="J71" i="10" l="1"/>
  <c r="J69" i="10"/>
  <c r="G71" i="10"/>
  <c r="G83" i="10" s="1"/>
  <c r="G69" i="10"/>
  <c r="G70" i="10" s="1"/>
  <c r="G79" i="10" s="1"/>
  <c r="D69" i="10"/>
  <c r="L92" i="10"/>
  <c r="L90" i="10"/>
  <c r="H15" i="10"/>
  <c r="H16" i="10" s="1"/>
  <c r="F43" i="10"/>
  <c r="O43" i="10" s="1"/>
  <c r="O87" i="10" s="1"/>
  <c r="E69" i="10"/>
  <c r="J16" i="10"/>
  <c r="F15" i="10"/>
  <c r="F18" i="10" s="1"/>
  <c r="I15" i="10"/>
  <c r="K15" i="10"/>
  <c r="F69" i="10"/>
  <c r="H17" i="10"/>
  <c r="I17" i="10"/>
  <c r="L15" i="10"/>
  <c r="D18" i="10"/>
  <c r="H69" i="10"/>
  <c r="H71" i="10"/>
  <c r="I69" i="10"/>
  <c r="I70" i="10" s="1"/>
  <c r="I71" i="10"/>
  <c r="K69" i="10"/>
  <c r="K70" i="10" s="1"/>
  <c r="J70" i="10" l="1"/>
  <c r="E72" i="10"/>
  <c r="L50" i="10"/>
  <c r="L51" i="10" s="1"/>
  <c r="O51" i="10" s="1"/>
  <c r="O95" i="10" s="1"/>
  <c r="L16" i="10"/>
  <c r="E18" i="10"/>
  <c r="F72" i="10"/>
  <c r="F95" i="10" s="1"/>
  <c r="L70" i="10"/>
  <c r="L87" i="10" s="1"/>
  <c r="K16" i="10"/>
  <c r="G80" i="10"/>
  <c r="G78" i="10"/>
  <c r="G84" i="10"/>
  <c r="G82" i="10"/>
  <c r="H70" i="10"/>
  <c r="I16" i="10"/>
  <c r="D72" i="10"/>
  <c r="D95" i="10" s="1"/>
  <c r="L86" i="10" l="1"/>
  <c r="L88" i="10"/>
  <c r="F96" i="10"/>
  <c r="F94" i="10"/>
  <c r="D94" i="10"/>
  <c r="D9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<sst xmlns="http://schemas.openxmlformats.org/spreadsheetml/2006/main" count="693" uniqueCount="123">
  <si>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</si>
  <si>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</si>
  <si>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</si>
  <si>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</si>
  <si>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</si>
  <si>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</si>
  <si>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</si>
  <si>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</si>
  <si>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</si>
  <si>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</si>
  <si>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</si>
  <si>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</si>
  <si>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</si>
  <si>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</si>
  <si>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</si>
  <si>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</si>
  <si>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</si>
  <si>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</si>
  <si>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</si>
  <si>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</si>
  <si>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</si>
  <si>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</si>
  <si>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</si>
  <si>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</si>
  <si>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</si>
  <si>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</si>
  <si>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</si>
  <si>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</si>
  <si>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</si>
  <si>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</si>
  <si>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</si>
  <si>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</si>
  <si>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</si>
  <si>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</si>
  <si>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</si>
  <si>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</si>
  <si>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</si>
  <si>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</si>
  <si>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</si>
  <si>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</si>
  <si>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</si>
  <si>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</si>
  <si>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</si>
  <si>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</si>
  <si>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</si>
  <si>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</si>
  <si>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</si>
  <si>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</si>
  <si>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</si>
  <si>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</si>
  <si>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</si>
  <si>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Adapted from 38.533 RRM Test case 4.3.2.2.1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</si>
  <si>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</si>
  <si>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</si>
  <si>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</si>
  <si>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</si>
  <si>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</si>
  <si>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</si>
  <si>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</si>
  <si>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</si>
  <si>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</si>
  <si>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</si>
  <si>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</si>
  <si>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</si>
  <si>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</si>
  <si>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</si>
  <si>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</si>
  <si>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</si>
  <si>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</si>
  <si>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</si>
  <si>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</si>
  <si>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</si>
  <si>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</si>
  <si>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Huawei,HiSilicon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</si>
  <si>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</si>
  <si>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</si>
  <si>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</si>
  <si>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</si>
  <si>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</si>
  <si>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</si>
  <si>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</si>
  <si>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</si>
  <si>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</si>
  <si>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</si>
  <si>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</si>
  <si>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</si>
  <si>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38.133 Table 10.1.2.1.1-1, normal</t>
  </si>
  <si>
    <t>38.133 Table B.1.2-1, NR_FDD_FR1_H, 15kHz</t>
  </si>
  <si>
    <t>38.133 Table 10.1.2.1.1-1, NR_FDD_FR1_H, 15kHz</t>
  </si>
  <si>
    <t>38.133 Table 10.1.2.1.1-1, ±8 accuracy</t>
  </si>
  <si>
    <t>38.133 Table B.1.2-1</t>
  </si>
  <si>
    <t>6.3.2.1.3</t>
    <phoneticPr fontId="2" type="noConversion"/>
  </si>
  <si>
    <t>38.133 Table A.6.3.2.1.3.1-1</t>
  </si>
  <si>
    <t>38.133 Table A.6.3.2.1.3.1-3</t>
  </si>
  <si>
    <t>38.133 Table A.6.3.2.1.3.1-3, Config 1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</si>
  <si>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</si>
  <si>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</si>
  <si>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</si>
  <si>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 xml:space="preserve">Cell 2 SSB Es/Iot minimum </t>
    <phoneticPr fontId="18" type="noConversion"/>
  </si>
  <si>
    <t xml:space="preserve">Cell 2 SSB Es/Iot nominal </t>
    <phoneticPr fontId="18" type="noConversion"/>
  </si>
  <si>
    <t>Cell 2 SSB Es/Iot maximum</t>
    <phoneticPr fontId="18" type="noConversion"/>
  </si>
  <si>
    <t xml:space="preserve">Cell 2 SSB_RP minimum </t>
    <phoneticPr fontId="18" type="noConversion"/>
  </si>
  <si>
    <t xml:space="preserve">Cell 2 SSB_RP nominal </t>
    <phoneticPr fontId="18" type="noConversion"/>
  </si>
  <si>
    <t xml:space="preserve">Cell 2 SSB_RP maximum </t>
    <phoneticPr fontId="18" type="noConversion"/>
  </si>
  <si>
    <t>Ref: TS 38.133 v16.5.0 clause A.6.3.2.1.3</t>
    <phoneticPr fontId="18" type="noConversion"/>
  </si>
  <si>
    <t>38.133 Table B.2.2-1, NR_FDD_FR1_H, 30kHz</t>
    <phoneticPr fontId="18" type="noConversion"/>
  </si>
  <si>
    <t>38.133 Table B.1.2-1, NR_FDD_FR1_H, 30kHz</t>
    <phoneticPr fontId="18" type="noConversion"/>
  </si>
  <si>
    <t>38.133 Table 10.1.2.1.1-1, NR_FDD_FR1_H, 30kHz</t>
    <phoneticPr fontId="18" type="noConversion"/>
  </si>
  <si>
    <t>38.133 Table A.6.3.2.1.3.1-3, Config 3</t>
    <phoneticPr fontId="18" type="noConversion"/>
  </si>
  <si>
    <t>v16.4.0</t>
    <phoneticPr fontId="2" type="noConversion"/>
  </si>
  <si>
    <t>Ref: TS 38.133 v16.4.0 clause A.6.3.2.1.3</t>
    <phoneticPr fontId="18" type="noConversion"/>
  </si>
  <si>
    <t>Assuming baseband combining for RRM testing</t>
    <phoneticPr fontId="18" type="noConversion"/>
  </si>
  <si>
    <t>16.3.2.1.6</t>
    <phoneticPr fontId="2" type="noConversion"/>
  </si>
  <si>
    <t>v17.7.0</t>
    <phoneticPr fontId="2" type="noConversion"/>
  </si>
  <si>
    <t>v17.4.0</t>
    <phoneticPr fontId="2" type="noConversion"/>
  </si>
  <si>
    <t>Ref: TS 38.133 v17.7.0 clause A.16.3.2.1.6</t>
    <phoneticPr fontId="18" type="noConversion"/>
  </si>
  <si>
    <t>38.133 Table A.16.3.2.1.6.1-1</t>
    <phoneticPr fontId="18" type="noConversion"/>
  </si>
  <si>
    <t>38.133 Table A.16.3.2.1.6.1-3</t>
    <phoneticPr fontId="18" type="noConversion"/>
  </si>
  <si>
    <t>38.133 Table A.16.3.2.1.6.1-3, Config 3</t>
    <phoneticPr fontId="18" type="noConversion"/>
  </si>
  <si>
    <r>
      <t>38.533 6.3.2.1.3+16.3.2.1.6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"16.3.2.1.6-3" is added for 30KHz SCS+20MHz CBW RedCap test configurations.</t>
    </r>
    <phoneticPr fontId="2" type="noConversion"/>
  </si>
  <si>
    <t>16.3.2.1.5</t>
    <phoneticPr fontId="2" type="noConversion"/>
  </si>
  <si>
    <t>v17.11.0</t>
    <phoneticPr fontId="2" type="noConversion"/>
  </si>
  <si>
    <t>v18.0.0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</si>
</sst>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5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20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1" fillId="0" borderId="8" xfId="0" applyFont="1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22" fillId="0" borderId="0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21" fillId="0" borderId="6" xfId="1" applyFont="1" applyBorder="1" applyAlignment="1">
      <alignment horizontal="center"/>
    </xf>
    <xf numFmtId="176" fontId="21" fillId="0" borderId="0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1" fillId="0" borderId="5" xfId="0" applyFont="1" applyFill="1" applyBorder="1"/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9" fillId="0" borderId="10" xfId="1" applyFont="1" applyFill="1" applyBorder="1" applyAlignment="1"/>
    <xf numFmtId="177" fontId="1" fillId="10" borderId="8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B25" sqref="B2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119</v>
      </c>
    </row>
    <row r="3" spans="1:8" x14ac:dyDescent="0.2">
      <c r="A3" s="3" t="s">
        <v>31</v>
      </c>
      <c r="B3" s="138" t="s">
        <v>52</v>
      </c>
    </row>
    <row r="4" spans="1:8" x14ac:dyDescent="0.2">
      <c r="A4" s="3"/>
      <c r="B4" t="s">
        <v>51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91</v>
      </c>
      <c r="D12" s="139" t="s">
        <v>109</v>
      </c>
      <c r="E12" s="139" t="s">
        <v>109</v>
      </c>
      <c r="F12" t="s">
        <v>73</v>
      </c>
      <c r="H12"/>
    </row>
    <row r="13" spans="1:8" x14ac:dyDescent="0.2">
      <c r="A13" s="3"/>
      <c r="C13" t="s">
        <v>120</v>
      </c>
      <c r="D13" s="139" t="s">
        <v>121</v>
      </c>
      <c r="E13" s="139" t="s">
        <v>122</v>
      </c>
      <c r="F13" t="s">
        <v>73</v>
      </c>
      <c r="H13"/>
    </row>
    <row r="14" spans="1:8" x14ac:dyDescent="0.2">
      <c r="C14" t="s">
        <v>112</v>
      </c>
      <c r="D14" s="139" t="s">
        <v>113</v>
      </c>
      <c r="E14" s="139" t="s">
        <v>114</v>
      </c>
      <c r="F14" t="s">
        <v>73</v>
      </c>
      <c r="H14"/>
    </row>
    <row r="15" spans="1:8" x14ac:dyDescent="0.2">
      <c r="D15" s="139"/>
      <c r="E15" s="139"/>
      <c r="F15"/>
      <c r="H15"/>
    </row>
    <row r="16" spans="1:8" x14ac:dyDescent="0.2">
      <c r="D16" s="139"/>
      <c r="E16" s="139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8"/>
  <sheetViews>
    <sheetView topLeftCell="A47" zoomScale="90" zoomScaleNormal="90" workbookViewId="0">
      <pane xSplit="22395" ySplit="4575" topLeftCell="R11" activePane="bottomLeft"/>
      <selection activeCell="A47" sqref="A47"/>
      <selection pane="topRight" activeCell="T94" sqref="T94"/>
      <selection pane="bottomLeft" activeCell="J27" sqref="J27"/>
      <selection pane="bottomRight" activeCell="C1" sqref="C1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8" t="s">
        <v>35</v>
      </c>
      <c r="D2" s="245" t="s">
        <v>32</v>
      </c>
      <c r="E2" s="246"/>
      <c r="F2" s="247"/>
      <c r="G2" s="245" t="s">
        <v>75</v>
      </c>
      <c r="H2" s="246"/>
      <c r="I2" s="247"/>
      <c r="J2" s="245" t="s">
        <v>53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">
      <c r="A5" s="109" t="s">
        <v>36</v>
      </c>
      <c r="B5" s="110" t="s">
        <v>37</v>
      </c>
      <c r="C5" s="15"/>
      <c r="D5" s="192">
        <v>15</v>
      </c>
      <c r="E5" s="213">
        <f t="shared" ref="E5:F7" si="0">$D5</f>
        <v>15</v>
      </c>
      <c r="F5" s="153">
        <f t="shared" si="0"/>
        <v>15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92</v>
      </c>
    </row>
    <row r="6" spans="1:17" x14ac:dyDescent="0.2">
      <c r="A6" s="109" t="s">
        <v>38</v>
      </c>
      <c r="B6" s="111" t="s">
        <v>39</v>
      </c>
      <c r="C6" s="15"/>
      <c r="D6" s="192">
        <v>10</v>
      </c>
      <c r="E6" s="213">
        <f t="shared" si="0"/>
        <v>10</v>
      </c>
      <c r="F6" s="153">
        <f t="shared" si="0"/>
        <v>10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92</v>
      </c>
    </row>
    <row r="7" spans="1:17" x14ac:dyDescent="0.2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93</v>
      </c>
    </row>
    <row r="8" spans="1:17" s="8" customFormat="1" x14ac:dyDescent="0.2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93</v>
      </c>
    </row>
    <row r="9" spans="1:17" s="8" customFormat="1" x14ac:dyDescent="0.2">
      <c r="A9" s="19" t="s">
        <v>49</v>
      </c>
      <c r="B9" s="20"/>
      <c r="C9" s="20"/>
      <c r="D9" s="113"/>
      <c r="E9" s="18"/>
      <c r="F9" s="20"/>
      <c r="G9" s="193">
        <v>52</v>
      </c>
      <c r="H9" s="213">
        <f>$G9</f>
        <v>52</v>
      </c>
      <c r="I9" s="154">
        <f>$G9</f>
        <v>52</v>
      </c>
      <c r="J9" s="155">
        <f>$G9</f>
        <v>52</v>
      </c>
      <c r="K9" s="207">
        <f>$G9</f>
        <v>52</v>
      </c>
      <c r="L9" s="154">
        <f>$G9</f>
        <v>52</v>
      </c>
      <c r="M9" s="21"/>
      <c r="N9" s="21"/>
      <c r="O9" s="21"/>
      <c r="P9" s="21"/>
      <c r="Q9" s="194" t="s">
        <v>94</v>
      </c>
    </row>
    <row r="10" spans="1:17" ht="13.5" thickBot="1" x14ac:dyDescent="0.25">
      <c r="A10" s="133" t="s">
        <v>110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32</v>
      </c>
      <c r="E13" s="246"/>
      <c r="F13" s="247"/>
      <c r="G13" s="245" t="s">
        <v>75</v>
      </c>
      <c r="H13" s="246"/>
      <c r="I13" s="247"/>
      <c r="J13" s="245" t="s">
        <v>53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">
      <c r="A15" s="35" t="s">
        <v>21</v>
      </c>
      <c r="B15" s="60" t="s">
        <v>43</v>
      </c>
      <c r="C15" s="60"/>
      <c r="D15" s="156">
        <f>(10^12)*(10^-3)*(D5/15)*10^(D7/10)</f>
        <v>0.15848931924611098</v>
      </c>
      <c r="E15" s="79">
        <f>(10^12)*(10^-3)*(E5/15)*10^(E7/10)</f>
        <v>0.15848931924611098</v>
      </c>
      <c r="F15" s="140">
        <f>(10^12)*(10^-3)*(F5/15)*10^(F7/10)</f>
        <v>0.15848931924611098</v>
      </c>
      <c r="G15" s="156">
        <f>(10^12)*(10^-3)*(D5/15)*10^((D7+G8)/10)</f>
        <v>0.3981071705534962</v>
      </c>
      <c r="H15" s="79">
        <f>(10^12)*(10^-3)*(E5/15)*10^((E7+H8)/10)</f>
        <v>1.9952623149688722E-11</v>
      </c>
      <c r="I15" s="140">
        <f>(10^12)*(10^-3)*(F5/15)*10^((F7+I8)/10)</f>
        <v>1.9952623149688722E-11</v>
      </c>
      <c r="J15" s="156">
        <f>(10^12)*(10^-3)*(D5/15)*10^((D7+J8)/10)</f>
        <v>1.9952623149688722E-11</v>
      </c>
      <c r="K15" s="79">
        <f>(10^12)*(10^-3)*(E5/15)*10^((E7+K8)/10)</f>
        <v>1.9952623149688722E-11</v>
      </c>
      <c r="L15" s="140">
        <f>(10^12)*(10^-3)*(F5/15)*10^((F7+L8)/10)</f>
        <v>0.3981071705534962</v>
      </c>
      <c r="M15" s="31"/>
      <c r="N15" s="31"/>
      <c r="O15" s="31"/>
      <c r="P15" s="31"/>
      <c r="Q15" s="56" t="s">
        <v>56</v>
      </c>
    </row>
    <row r="16" spans="1:17" x14ac:dyDescent="0.2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-94</v>
      </c>
      <c r="H17" s="216">
        <f>$D7+H8+10*LOG(E5/15)</f>
        <v>-197</v>
      </c>
      <c r="I17" s="217">
        <f>F7+I8+10*LOG(F5/15)</f>
        <v>-197</v>
      </c>
      <c r="J17" s="233">
        <f>D7+J8+10*LOG(D5/15)</f>
        <v>-197</v>
      </c>
      <c r="K17" s="216">
        <f>E7+K8+10*LOG(E5/15)</f>
        <v>-197</v>
      </c>
      <c r="L17" s="141">
        <f>F7+L8+10*LOG(F5/15)</f>
        <v>-94</v>
      </c>
      <c r="M17" s="27"/>
      <c r="N17" s="27"/>
      <c r="O17" s="27"/>
      <c r="P17" s="27"/>
      <c r="Q17" s="65" t="s">
        <v>59</v>
      </c>
      <c r="S17"/>
      <c r="T17"/>
    </row>
    <row r="18" spans="1:20" ht="13.5" thickBot="1" x14ac:dyDescent="0.25">
      <c r="A18" s="223" t="s">
        <v>33</v>
      </c>
      <c r="B18" s="93" t="s">
        <v>42</v>
      </c>
      <c r="C18" s="93"/>
      <c r="D18" s="157">
        <f>10*LOG((D15+G15+J15)*10^-9)+10*LOG(G9*12)</f>
        <v>-64.592749471927149</v>
      </c>
      <c r="E18" s="199">
        <f>10*LOG((E15+H15+K15)*10^-9)+10*LOG(H9*12)</f>
        <v>-70.048154102082279</v>
      </c>
      <c r="F18" s="142">
        <f>10*LOG((F15+I15+L15)*10^-9)+10*LOG(I9*12)</f>
        <v>-64.592749471927149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19"/>
      <c r="D21" s="250" t="s">
        <v>48</v>
      </c>
      <c r="E21" s="251"/>
      <c r="F21" s="252"/>
      <c r="G21" s="252"/>
      <c r="H21" s="252"/>
      <c r="I21" s="252"/>
      <c r="J21" s="252"/>
      <c r="K21" s="252"/>
      <c r="L21" s="244"/>
      <c r="M21" s="161"/>
      <c r="N21" s="12"/>
      <c r="O21" s="12"/>
      <c r="P21" s="10"/>
      <c r="Q21" s="13" t="s">
        <v>0</v>
      </c>
    </row>
    <row r="22" spans="1:20" x14ac:dyDescent="0.2">
      <c r="A22" s="30"/>
      <c r="B22" s="20"/>
      <c r="C22" s="97"/>
      <c r="D22" s="245" t="s">
        <v>32</v>
      </c>
      <c r="E22" s="246"/>
      <c r="F22" s="247"/>
      <c r="G22" s="245" t="s">
        <v>75</v>
      </c>
      <c r="H22" s="246"/>
      <c r="I22" s="247"/>
      <c r="J22" s="245" t="s">
        <v>53</v>
      </c>
      <c r="K22" s="246"/>
      <c r="L22" s="247"/>
      <c r="M22" s="19"/>
      <c r="N22" s="8"/>
      <c r="O22" s="8"/>
      <c r="P22" s="61"/>
      <c r="Q22" s="118"/>
    </row>
    <row r="23" spans="1:20" x14ac:dyDescent="0.2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75" x14ac:dyDescent="0.3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5" thickBot="1" x14ac:dyDescent="0.35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5" thickBot="1" x14ac:dyDescent="0.25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5" thickBot="1" x14ac:dyDescent="0.25">
      <c r="A30" s="9" t="s">
        <v>24</v>
      </c>
      <c r="B30" s="11"/>
      <c r="C30" s="119"/>
      <c r="D30" s="250" t="s">
        <v>48</v>
      </c>
      <c r="E30" s="251"/>
      <c r="F30" s="252"/>
      <c r="G30" s="252"/>
      <c r="H30" s="252"/>
      <c r="I30" s="252"/>
      <c r="J30" s="252"/>
      <c r="K30" s="252"/>
      <c r="L30" s="244"/>
      <c r="M30" s="242" t="s">
        <v>18</v>
      </c>
      <c r="N30" s="243"/>
      <c r="O30" s="244"/>
      <c r="P30" s="122"/>
      <c r="Q30" s="185" t="s">
        <v>0</v>
      </c>
    </row>
    <row r="31" spans="1:20" x14ac:dyDescent="0.2">
      <c r="A31" s="30"/>
      <c r="B31" s="18"/>
      <c r="C31" s="97"/>
      <c r="D31" s="245" t="s">
        <v>32</v>
      </c>
      <c r="E31" s="246"/>
      <c r="F31" s="247"/>
      <c r="G31" s="245" t="s">
        <v>75</v>
      </c>
      <c r="H31" s="246"/>
      <c r="I31" s="247"/>
      <c r="J31" s="245" t="s">
        <v>53</v>
      </c>
      <c r="K31" s="246"/>
      <c r="L31" s="247"/>
      <c r="M31" s="114"/>
      <c r="N31" s="90"/>
      <c r="O31" s="122"/>
      <c r="P31" s="163"/>
      <c r="Q31" s="15"/>
    </row>
    <row r="32" spans="1:20" x14ac:dyDescent="0.2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25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5" thickBot="1" x14ac:dyDescent="0.25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5" thickBot="1" x14ac:dyDescent="0.25">
      <c r="A54" s="45"/>
    </row>
    <row r="55" spans="1:17" x14ac:dyDescent="0.2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5" thickBot="1" x14ac:dyDescent="0.25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5" thickBot="1" x14ac:dyDescent="0.25">
      <c r="M58" s="45"/>
      <c r="N58" s="45"/>
      <c r="O58" s="45"/>
      <c r="P58" s="45"/>
    </row>
    <row r="59" spans="1:17" x14ac:dyDescent="0.2">
      <c r="A59" s="9" t="s">
        <v>26</v>
      </c>
      <c r="B59" s="68"/>
      <c r="C59" s="108" t="s">
        <v>35</v>
      </c>
      <c r="D59" s="245" t="s">
        <v>32</v>
      </c>
      <c r="E59" s="246"/>
      <c r="F59" s="247"/>
      <c r="G59" s="245" t="s">
        <v>75</v>
      </c>
      <c r="H59" s="246"/>
      <c r="I59" s="247"/>
      <c r="J59" s="245" t="s">
        <v>53</v>
      </c>
      <c r="K59" s="246"/>
      <c r="L59" s="247"/>
      <c r="M59" s="12"/>
      <c r="N59" s="12"/>
      <c r="O59" s="12"/>
      <c r="P59" s="12"/>
      <c r="Q59" s="13" t="s">
        <v>0</v>
      </c>
    </row>
    <row r="60" spans="1:17" x14ac:dyDescent="0.2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">
      <c r="A69" s="19" t="s">
        <v>27</v>
      </c>
      <c r="B69" s="20" t="s">
        <v>43</v>
      </c>
      <c r="C69" s="20"/>
      <c r="D69" s="156">
        <f>(10^12)*(10^-3)*(D5/15)*10^(D66/10)</f>
        <v>0.15848931924611098</v>
      </c>
      <c r="E69" s="79">
        <f>(10^12)*(10^-3)*(E5/15)*10^(E66/10)</f>
        <v>0.15848931924611098</v>
      </c>
      <c r="F69" s="140">
        <f>(10^12)*(10^-3)*(F5/15)*10^(F66/10)</f>
        <v>0.15848931924611098</v>
      </c>
      <c r="G69" s="156">
        <f>(10^12)*(10^-3)*(D5/15)*10^((D66+G66)/10)</f>
        <v>0.3981071705534962</v>
      </c>
      <c r="H69" s="229">
        <f>(10^12)*(10^-3)*(E5/15)*10^((E66+H66)/10)</f>
        <v>1.9952623149688722E-11</v>
      </c>
      <c r="I69" s="230">
        <f>(10^12)*(10^-3)*(F5/15)*10^((F66+I66)/10)</f>
        <v>1.9952623149688722E-11</v>
      </c>
      <c r="J69" s="238">
        <f>(10^12)*(10^-3)*(D5/15)*10^((D66+J66)/10)</f>
        <v>1.9952623149688722E-11</v>
      </c>
      <c r="K69" s="229">
        <f>(10^12)*(10^-3)*(E5/15)*10^((E66+K66)/10)</f>
        <v>1.9952623149688722E-11</v>
      </c>
      <c r="L69" s="140">
        <f>(10^12)*(10^-3)*(F5/15)*10^((F66+L66)/10)</f>
        <v>0.3981071705534962</v>
      </c>
      <c r="M69" s="8"/>
      <c r="N69" s="8"/>
      <c r="O69" s="8"/>
      <c r="P69" s="8"/>
      <c r="Q69" s="59"/>
    </row>
    <row r="70" spans="1:17" x14ac:dyDescent="0.2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-94</v>
      </c>
      <c r="H71" s="231">
        <f>E66+H66+10*LOG(E5/15)</f>
        <v>-197</v>
      </c>
      <c r="I71" s="232">
        <f>F66+I66+10*LOG(F5/15)</f>
        <v>-197</v>
      </c>
      <c r="J71" s="239">
        <f>D66+J66+10*LOG(D5/15)</f>
        <v>-197</v>
      </c>
      <c r="K71" s="231">
        <f>E66+K66+10*LOG(E5/15)</f>
        <v>-197</v>
      </c>
      <c r="L71" s="174">
        <f>F66+L66+10*LOG(F5/15)</f>
        <v>-94</v>
      </c>
      <c r="M71" s="8"/>
      <c r="N71" s="8"/>
      <c r="O71" s="8"/>
      <c r="P71" s="8"/>
      <c r="Q71" s="22"/>
    </row>
    <row r="72" spans="1:17" ht="13.5" thickBot="1" x14ac:dyDescent="0.25">
      <c r="A72" s="219" t="s">
        <v>33</v>
      </c>
      <c r="B72" s="93" t="s">
        <v>42</v>
      </c>
      <c r="C72" s="93"/>
      <c r="D72" s="220">
        <f>10*LOG((D69+G69+J69)*10^-9)+10*LOG(G9*12)</f>
        <v>-64.592749471927149</v>
      </c>
      <c r="E72" s="221">
        <f>10*LOG((E69+H69+K69)*10^-9)+10*LOG(H9*12)</f>
        <v>-70.048154102082279</v>
      </c>
      <c r="F72" s="221">
        <f>10*LOG((F69+I69+L69)*10^-9)+10*LOG(I9*12)</f>
        <v>-64.592749471927149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">
      <c r="A75" s="9" t="s">
        <v>28</v>
      </c>
      <c r="B75" s="11"/>
      <c r="C75" s="119"/>
      <c r="D75" s="245" t="s">
        <v>32</v>
      </c>
      <c r="E75" s="246"/>
      <c r="F75" s="247"/>
      <c r="G75" s="245" t="s">
        <v>75</v>
      </c>
      <c r="H75" s="246"/>
      <c r="I75" s="247"/>
      <c r="J75" s="245" t="s">
        <v>53</v>
      </c>
      <c r="K75" s="246"/>
      <c r="L75" s="247"/>
      <c r="M75" s="248" t="s">
        <v>18</v>
      </c>
      <c r="N75" s="249"/>
      <c r="O75" s="247"/>
      <c r="P75" s="99" t="s">
        <v>72</v>
      </c>
      <c r="Q75" s="13" t="s">
        <v>71</v>
      </c>
    </row>
    <row r="76" spans="1:17" x14ac:dyDescent="0.2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-95.529705854077832</v>
      </c>
      <c r="H82" s="203"/>
      <c r="I82" s="175"/>
      <c r="J82" s="50"/>
      <c r="K82" s="203"/>
      <c r="L82" s="175"/>
      <c r="M82" s="188"/>
      <c r="N82" s="210"/>
      <c r="O82" s="189"/>
      <c r="P82" s="196">
        <v>-123.5</v>
      </c>
      <c r="Q82" s="195" t="s">
        <v>47</v>
      </c>
    </row>
    <row r="83" spans="1:17" x14ac:dyDescent="0.2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-94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-92.470294145922168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-95.529705854077832</v>
      </c>
      <c r="M90" s="188"/>
      <c r="N90" s="210"/>
      <c r="O90" s="189"/>
      <c r="P90" s="196">
        <v>-120.5</v>
      </c>
      <c r="Q90" s="195" t="s">
        <v>87</v>
      </c>
    </row>
    <row r="91" spans="1:17" s="49" customFormat="1" x14ac:dyDescent="0.2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-94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-92.470294145922168</v>
      </c>
      <c r="M92" s="188"/>
      <c r="N92" s="210"/>
      <c r="O92" s="189"/>
      <c r="P92" s="127"/>
      <c r="Q92" s="54"/>
    </row>
    <row r="93" spans="1:17" s="49" customFormat="1" ht="12.95" customHeight="1" x14ac:dyDescent="0.2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">
      <c r="A94" s="36" t="s">
        <v>67</v>
      </c>
      <c r="B94" s="95" t="s">
        <v>42</v>
      </c>
      <c r="C94" s="126"/>
      <c r="D94" s="94">
        <f>D95-M95</f>
        <v>-66.108019343866204</v>
      </c>
      <c r="E94" s="204"/>
      <c r="F94" s="180">
        <f>F95-O95</f>
        <v>-66.108019343866204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-117.5+10*LOG(G9*12)</f>
        <v>-89.548154103175762</v>
      </c>
      <c r="Q94" s="195" t="s">
        <v>88</v>
      </c>
    </row>
    <row r="95" spans="1:17" s="49" customFormat="1" x14ac:dyDescent="0.2">
      <c r="A95" s="39" t="s">
        <v>68</v>
      </c>
      <c r="B95" s="95" t="s">
        <v>42</v>
      </c>
      <c r="C95" s="126"/>
      <c r="D95" s="50">
        <f>D72</f>
        <v>-64.592749471927149</v>
      </c>
      <c r="E95" s="204"/>
      <c r="F95" s="175">
        <f>F72</f>
        <v>-64.592749471927149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">
      <c r="A96" s="36" t="s">
        <v>69</v>
      </c>
      <c r="B96" s="95" t="s">
        <v>42</v>
      </c>
      <c r="C96" s="126"/>
      <c r="D96" s="94">
        <f>D95+M95</f>
        <v>-63.077479599988088</v>
      </c>
      <c r="E96" s="204"/>
      <c r="F96" s="180">
        <f>F95+O95</f>
        <v>-63.077479599988088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5" thickBot="1" x14ac:dyDescent="0.25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D2:F2"/>
    <mergeCell ref="G2:I2"/>
    <mergeCell ref="J2:L2"/>
    <mergeCell ref="D13:F13"/>
    <mergeCell ref="G13:I13"/>
    <mergeCell ref="J13:L13"/>
    <mergeCell ref="D22:F22"/>
    <mergeCell ref="G22:I22"/>
    <mergeCell ref="J22:L22"/>
    <mergeCell ref="D21:L21"/>
    <mergeCell ref="D30:L30"/>
    <mergeCell ref="M30:O30"/>
    <mergeCell ref="D59:F59"/>
    <mergeCell ref="G59:I59"/>
    <mergeCell ref="J59:L59"/>
    <mergeCell ref="D75:F75"/>
    <mergeCell ref="G75:I75"/>
    <mergeCell ref="J75:L75"/>
    <mergeCell ref="M75:O75"/>
    <mergeCell ref="D31:F31"/>
    <mergeCell ref="G31:I31"/>
    <mergeCell ref="J31:L31"/>
  </mergeCells>
  <phoneticPr fontId="18" type="noConversion"/>
  <conditionalFormatting sqref="Q98">
    <cfRule type="cellIs" dxfId="29" priority="41" stopIfTrue="1" operator="equal">
      <formula>"Yes"</formula>
    </cfRule>
    <cfRule type="cellIs" dxfId="28" priority="42" stopIfTrue="1" operator="notEqual">
      <formula>"Yes"</formula>
    </cfRule>
  </conditionalFormatting>
  <conditionalFormatting sqref="G78">
    <cfRule type="cellIs" dxfId="27" priority="12" stopIfTrue="1" operator="lessThan">
      <formula>$P$78</formula>
    </cfRule>
  </conditionalFormatting>
  <conditionalFormatting sqref="G82">
    <cfRule type="cellIs" dxfId="26" priority="11" stopIfTrue="1" operator="lessThan">
      <formula>$P$82</formula>
    </cfRule>
  </conditionalFormatting>
  <conditionalFormatting sqref="L86">
    <cfRule type="cellIs" dxfId="25" priority="8" stopIfTrue="1" operator="lessThan">
      <formula>$P$86</formula>
    </cfRule>
  </conditionalFormatting>
  <conditionalFormatting sqref="L90">
    <cfRule type="cellIs" dxfId="24" priority="5" stopIfTrue="1" operator="lessThan">
      <formula>$P$90</formula>
    </cfRule>
  </conditionalFormatting>
  <conditionalFormatting sqref="D94">
    <cfRule type="cellIs" dxfId="23" priority="4" stopIfTrue="1" operator="lessThan">
      <formula>$P$94</formula>
    </cfRule>
  </conditionalFormatting>
  <conditionalFormatting sqref="D96">
    <cfRule type="cellIs" dxfId="22" priority="3" stopIfTrue="1" operator="greaterThan">
      <formula>$P$96</formula>
    </cfRule>
  </conditionalFormatting>
  <conditionalFormatting sqref="F94">
    <cfRule type="cellIs" dxfId="21" priority="2" stopIfTrue="1" operator="lessThan">
      <formula>$P$94</formula>
    </cfRule>
  </conditionalFormatting>
  <conditionalFormatting sqref="F96">
    <cfRule type="cellIs" dxfId="2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"/>
  <sheetViews>
    <sheetView topLeftCell="A48" zoomScale="90" zoomScaleNormal="90" workbookViewId="0">
      <pane xSplit="22830" ySplit="8925"/>
      <selection activeCell="A70" sqref="A70"/>
      <selection pane="topRight" activeCell="A17" sqref="A17"/>
      <selection pane="bottomLeft" activeCell="O4" sqref="A1:IV65536"/>
      <selection pane="bottomRight" activeCell="K67" sqref="A1:IV6553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8" t="s">
        <v>35</v>
      </c>
      <c r="D2" s="245" t="s">
        <v>32</v>
      </c>
      <c r="E2" s="246"/>
      <c r="F2" s="247"/>
      <c r="G2" s="245" t="s">
        <v>75</v>
      </c>
      <c r="H2" s="246"/>
      <c r="I2" s="247"/>
      <c r="J2" s="245" t="s">
        <v>53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">
      <c r="A5" s="109" t="s">
        <v>36</v>
      </c>
      <c r="B5" s="110" t="s">
        <v>37</v>
      </c>
      <c r="C5" s="15"/>
      <c r="D5" s="192">
        <v>30</v>
      </c>
      <c r="E5" s="213">
        <f t="shared" ref="E5:F7" si="0">$D5</f>
        <v>30</v>
      </c>
      <c r="F5" s="153">
        <f t="shared" si="0"/>
        <v>30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92</v>
      </c>
    </row>
    <row r="6" spans="1:17" x14ac:dyDescent="0.2">
      <c r="A6" s="109" t="s">
        <v>38</v>
      </c>
      <c r="B6" s="111" t="s">
        <v>39</v>
      </c>
      <c r="C6" s="15"/>
      <c r="D6" s="192">
        <v>40</v>
      </c>
      <c r="E6" s="213">
        <f t="shared" si="0"/>
        <v>40</v>
      </c>
      <c r="F6" s="153">
        <f t="shared" si="0"/>
        <v>40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92</v>
      </c>
    </row>
    <row r="7" spans="1:17" x14ac:dyDescent="0.2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93</v>
      </c>
    </row>
    <row r="8" spans="1:17" s="8" customFormat="1" x14ac:dyDescent="0.2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93</v>
      </c>
    </row>
    <row r="9" spans="1:17" s="8" customFormat="1" x14ac:dyDescent="0.2">
      <c r="A9" s="19" t="s">
        <v>49</v>
      </c>
      <c r="B9" s="20"/>
      <c r="C9" s="20"/>
      <c r="D9" s="113"/>
      <c r="E9" s="18"/>
      <c r="F9" s="20"/>
      <c r="G9" s="193">
        <v>106</v>
      </c>
      <c r="H9" s="213">
        <f>$G9</f>
        <v>106</v>
      </c>
      <c r="I9" s="154">
        <f>$G9</f>
        <v>106</v>
      </c>
      <c r="J9" s="155">
        <f>$G9</f>
        <v>106</v>
      </c>
      <c r="K9" s="207">
        <f>$G9</f>
        <v>106</v>
      </c>
      <c r="L9" s="154">
        <f>$G9</f>
        <v>106</v>
      </c>
      <c r="M9" s="21"/>
      <c r="N9" s="21"/>
      <c r="O9" s="21"/>
      <c r="P9" s="21"/>
      <c r="Q9" s="194" t="s">
        <v>108</v>
      </c>
    </row>
    <row r="10" spans="1:17" ht="13.5" thickBot="1" x14ac:dyDescent="0.25">
      <c r="A10" s="133" t="s">
        <v>104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32</v>
      </c>
      <c r="E13" s="246"/>
      <c r="F13" s="247"/>
      <c r="G13" s="245" t="s">
        <v>75</v>
      </c>
      <c r="H13" s="246"/>
      <c r="I13" s="247"/>
      <c r="J13" s="245" t="s">
        <v>53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">
      <c r="A15" s="35" t="s">
        <v>21</v>
      </c>
      <c r="B15" s="60" t="s">
        <v>43</v>
      </c>
      <c r="C15" s="60"/>
      <c r="D15" s="156">
        <f>(10^12)*(10^-3)*(D5/15)*10^(D7/10)</f>
        <v>0.31697863849222196</v>
      </c>
      <c r="E15" s="79">
        <f>(10^12)*(10^-3)*(E5/15)*10^(E7/10)</f>
        <v>0.31697863849222196</v>
      </c>
      <c r="F15" s="140">
        <f>(10^12)*(10^-3)*(F5/15)*10^(F7/10)</f>
        <v>0.31697863849222196</v>
      </c>
      <c r="G15" s="156">
        <f>(10^12)*(10^-3)*(D5/15)*10^((D7+G8)/10)</f>
        <v>0.79621434110699241</v>
      </c>
      <c r="H15" s="79">
        <f>(10^12)*(10^-3)*(E5/15)*10^((E7+H8)/10)</f>
        <v>3.9905246299377443E-11</v>
      </c>
      <c r="I15" s="140">
        <f>(10^12)*(10^-3)*(F5/15)*10^((F7+I8)/10)</f>
        <v>3.9905246299377443E-11</v>
      </c>
      <c r="J15" s="156">
        <f>(10^12)*(10^-3)*(D5/15)*10^((D7+J8)/10)</f>
        <v>3.9905246299377443E-11</v>
      </c>
      <c r="K15" s="79">
        <f>(10^12)*(10^-3)*(E5/15)*10^((E7+K8)/10)</f>
        <v>3.9905246299377443E-11</v>
      </c>
      <c r="L15" s="140">
        <f>(10^12)*(10^-3)*(F5/15)*10^((F7+L8)/10)</f>
        <v>0.79621434110699241</v>
      </c>
      <c r="M15" s="31"/>
      <c r="N15" s="31"/>
      <c r="O15" s="31"/>
      <c r="P15" s="31"/>
      <c r="Q15" s="56" t="s">
        <v>56</v>
      </c>
    </row>
    <row r="16" spans="1:17" x14ac:dyDescent="0.2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-90.989700043360187</v>
      </c>
      <c r="H17" s="216">
        <f>$D7+H8+10*LOG(E5/15)</f>
        <v>-193.98970004336019</v>
      </c>
      <c r="I17" s="217">
        <f>F7+I8+10*LOG(F5/15)</f>
        <v>-193.98970004336019</v>
      </c>
      <c r="J17" s="233">
        <f>D7+J8+10*LOG(D5/15)</f>
        <v>-193.98970004336019</v>
      </c>
      <c r="K17" s="216">
        <f>E7+K8+10*LOG(E5/15)</f>
        <v>-193.98970004336019</v>
      </c>
      <c r="L17" s="141">
        <f>F7+L8+10*LOG(F5/15)</f>
        <v>-90.989700043360187</v>
      </c>
      <c r="M17" s="27"/>
      <c r="N17" s="27"/>
      <c r="O17" s="27"/>
      <c r="P17" s="27"/>
      <c r="Q17" s="65" t="s">
        <v>59</v>
      </c>
      <c r="S17"/>
      <c r="T17"/>
    </row>
    <row r="18" spans="1:20" ht="13.5" thickBot="1" x14ac:dyDescent="0.25">
      <c r="A18" s="223" t="s">
        <v>33</v>
      </c>
      <c r="B18" s="93" t="s">
        <v>42</v>
      </c>
      <c r="C18" s="93"/>
      <c r="D18" s="157">
        <f>10*LOG((D15+G15+J15)*10^-9)+10*LOG(G9*12)</f>
        <v>-58.489424298987629</v>
      </c>
      <c r="E18" s="199">
        <f>10*LOG((E15+H15+K15)*10^-9)+10*LOG(H9*12)</f>
        <v>-63.944828929142759</v>
      </c>
      <c r="F18" s="142">
        <f>10*LOG((F15+I15+L15)*10^-9)+10*LOG(I9*12)</f>
        <v>-58.489424298987629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19"/>
      <c r="D21" s="250" t="s">
        <v>48</v>
      </c>
      <c r="E21" s="251"/>
      <c r="F21" s="252"/>
      <c r="G21" s="252"/>
      <c r="H21" s="252"/>
      <c r="I21" s="252"/>
      <c r="J21" s="252"/>
      <c r="K21" s="252"/>
      <c r="L21" s="244"/>
      <c r="M21" s="161"/>
      <c r="N21" s="12"/>
      <c r="O21" s="12"/>
      <c r="P21" s="10"/>
      <c r="Q21" s="13" t="s">
        <v>0</v>
      </c>
    </row>
    <row r="22" spans="1:20" x14ac:dyDescent="0.2">
      <c r="A22" s="30"/>
      <c r="B22" s="20"/>
      <c r="C22" s="97"/>
      <c r="D22" s="245" t="s">
        <v>32</v>
      </c>
      <c r="E22" s="246"/>
      <c r="F22" s="247"/>
      <c r="G22" s="245" t="s">
        <v>75</v>
      </c>
      <c r="H22" s="246"/>
      <c r="I22" s="247"/>
      <c r="J22" s="245" t="s">
        <v>53</v>
      </c>
      <c r="K22" s="246"/>
      <c r="L22" s="247"/>
      <c r="M22" s="19"/>
      <c r="N22" s="8"/>
      <c r="O22" s="8"/>
      <c r="P22" s="61"/>
      <c r="Q22" s="118"/>
    </row>
    <row r="23" spans="1:20" x14ac:dyDescent="0.2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75" x14ac:dyDescent="0.3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5" thickBot="1" x14ac:dyDescent="0.35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5" thickBot="1" x14ac:dyDescent="0.25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5" thickBot="1" x14ac:dyDescent="0.25">
      <c r="A30" s="9" t="s">
        <v>24</v>
      </c>
      <c r="B30" s="11"/>
      <c r="C30" s="119"/>
      <c r="D30" s="250" t="s">
        <v>48</v>
      </c>
      <c r="E30" s="251"/>
      <c r="F30" s="252"/>
      <c r="G30" s="252"/>
      <c r="H30" s="252"/>
      <c r="I30" s="252"/>
      <c r="J30" s="252"/>
      <c r="K30" s="252"/>
      <c r="L30" s="244"/>
      <c r="M30" s="242" t="s">
        <v>18</v>
      </c>
      <c r="N30" s="243"/>
      <c r="O30" s="244"/>
      <c r="P30" s="122"/>
      <c r="Q30" s="185" t="s">
        <v>0</v>
      </c>
    </row>
    <row r="31" spans="1:20" x14ac:dyDescent="0.2">
      <c r="A31" s="30"/>
      <c r="B31" s="18"/>
      <c r="C31" s="97"/>
      <c r="D31" s="245" t="s">
        <v>32</v>
      </c>
      <c r="E31" s="246"/>
      <c r="F31" s="247"/>
      <c r="G31" s="245" t="s">
        <v>75</v>
      </c>
      <c r="H31" s="246"/>
      <c r="I31" s="247"/>
      <c r="J31" s="245" t="s">
        <v>53</v>
      </c>
      <c r="K31" s="246"/>
      <c r="L31" s="247"/>
      <c r="M31" s="114"/>
      <c r="N31" s="90"/>
      <c r="O31" s="122"/>
      <c r="P31" s="163"/>
      <c r="Q31" s="15"/>
    </row>
    <row r="32" spans="1:20" x14ac:dyDescent="0.2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25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5" thickBot="1" x14ac:dyDescent="0.25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5" thickBot="1" x14ac:dyDescent="0.25">
      <c r="A54" s="45"/>
    </row>
    <row r="55" spans="1:17" x14ac:dyDescent="0.2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5" thickBot="1" x14ac:dyDescent="0.25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5" thickBot="1" x14ac:dyDescent="0.25">
      <c r="M58" s="45"/>
      <c r="N58" s="45"/>
      <c r="O58" s="45"/>
      <c r="P58" s="45"/>
    </row>
    <row r="59" spans="1:17" x14ac:dyDescent="0.2">
      <c r="A59" s="9" t="s">
        <v>26</v>
      </c>
      <c r="B59" s="68"/>
      <c r="C59" s="108" t="s">
        <v>35</v>
      </c>
      <c r="D59" s="245" t="s">
        <v>32</v>
      </c>
      <c r="E59" s="246"/>
      <c r="F59" s="247"/>
      <c r="G59" s="245" t="s">
        <v>75</v>
      </c>
      <c r="H59" s="246"/>
      <c r="I59" s="247"/>
      <c r="J59" s="245" t="s">
        <v>53</v>
      </c>
      <c r="K59" s="246"/>
      <c r="L59" s="247"/>
      <c r="M59" s="12"/>
      <c r="N59" s="12"/>
      <c r="O59" s="12"/>
      <c r="P59" s="12"/>
      <c r="Q59" s="13" t="s">
        <v>0</v>
      </c>
    </row>
    <row r="60" spans="1:17" x14ac:dyDescent="0.2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">
      <c r="A69" s="19" t="s">
        <v>27</v>
      </c>
      <c r="B69" s="20" t="s">
        <v>43</v>
      </c>
      <c r="C69" s="20"/>
      <c r="D69" s="156">
        <f>(10^12)*(10^-3)*(D5/15)*10^(D66/10)</f>
        <v>0.31697863849222196</v>
      </c>
      <c r="E69" s="79">
        <f>(10^12)*(10^-3)*(E5/15)*10^(E66/10)</f>
        <v>0.31697863849222196</v>
      </c>
      <c r="F69" s="140">
        <f>(10^12)*(10^-3)*(F5/15)*10^(F66/10)</f>
        <v>0.31697863849222196</v>
      </c>
      <c r="G69" s="156">
        <f>(10^12)*(10^-3)*(D5/15)*10^((D66+G66)/10)</f>
        <v>0.79621434110699241</v>
      </c>
      <c r="H69" s="229">
        <f>(10^12)*(10^-3)*(E5/15)*10^((E66+H66)/10)</f>
        <v>3.9905246299377443E-11</v>
      </c>
      <c r="I69" s="230">
        <f>(10^12)*(10^-3)*(F5/15)*10^((F66+I66)/10)</f>
        <v>3.9905246299377443E-11</v>
      </c>
      <c r="J69" s="238">
        <f>(10^12)*(10^-3)*(D5/15)*10^((D66+J66)/10)</f>
        <v>3.9905246299377443E-11</v>
      </c>
      <c r="K69" s="229">
        <f>(10^12)*(10^-3)*(E5/15)*10^((E66+K66)/10)</f>
        <v>3.9905246299377443E-11</v>
      </c>
      <c r="L69" s="140">
        <f>(10^12)*(10^-3)*(F5/15)*10^((F66+L66)/10)</f>
        <v>0.79621434110699241</v>
      </c>
      <c r="M69" s="8"/>
      <c r="N69" s="8"/>
      <c r="O69" s="8"/>
      <c r="P69" s="8"/>
      <c r="Q69" s="59"/>
    </row>
    <row r="70" spans="1:17" x14ac:dyDescent="0.2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-90.989700043360187</v>
      </c>
      <c r="H71" s="231">
        <f>E66+H66+10*LOG(E5/15)</f>
        <v>-193.98970004336019</v>
      </c>
      <c r="I71" s="232">
        <f>F66+I66+10*LOG(F5/15)</f>
        <v>-193.98970004336019</v>
      </c>
      <c r="J71" s="239">
        <f>D66+J66+10*LOG(D5/15)</f>
        <v>-193.98970004336019</v>
      </c>
      <c r="K71" s="231">
        <f>E66+K66+10*LOG(E5/15)</f>
        <v>-193.98970004336019</v>
      </c>
      <c r="L71" s="174">
        <f>F66+L66+10*LOG(F5/15)</f>
        <v>-90.989700043360187</v>
      </c>
      <c r="M71" s="8"/>
      <c r="N71" s="8"/>
      <c r="O71" s="8"/>
      <c r="P71" s="8"/>
      <c r="Q71" s="22"/>
    </row>
    <row r="72" spans="1:17" ht="13.5" thickBot="1" x14ac:dyDescent="0.25">
      <c r="A72" s="219" t="s">
        <v>33</v>
      </c>
      <c r="B72" s="93" t="s">
        <v>42</v>
      </c>
      <c r="C72" s="93"/>
      <c r="D72" s="220">
        <f>10*LOG((D69+G69+J69)*10^-9)+10*LOG(G9*12)</f>
        <v>-58.489424298987629</v>
      </c>
      <c r="E72" s="221">
        <f>10*LOG((E69+H69+K69)*10^-9)+10*LOG(H9*12)</f>
        <v>-63.944828929142759</v>
      </c>
      <c r="F72" s="221">
        <f>10*LOG((F69+I69+L69)*10^-9)+10*LOG(I9*12)</f>
        <v>-58.489424298987629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">
      <c r="A75" s="9" t="s">
        <v>28</v>
      </c>
      <c r="B75" s="11"/>
      <c r="C75" s="119"/>
      <c r="D75" s="245" t="s">
        <v>32</v>
      </c>
      <c r="E75" s="246"/>
      <c r="F75" s="247"/>
      <c r="G75" s="245" t="s">
        <v>75</v>
      </c>
      <c r="H75" s="246"/>
      <c r="I75" s="247"/>
      <c r="J75" s="245" t="s">
        <v>53</v>
      </c>
      <c r="K75" s="246"/>
      <c r="L75" s="247"/>
      <c r="M75" s="248" t="s">
        <v>18</v>
      </c>
      <c r="N75" s="249"/>
      <c r="O75" s="247"/>
      <c r="P75" s="99" t="s">
        <v>72</v>
      </c>
      <c r="Q75" s="13" t="s">
        <v>71</v>
      </c>
    </row>
    <row r="76" spans="1:17" x14ac:dyDescent="0.2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-92.51940589743802</v>
      </c>
      <c r="H82" s="203"/>
      <c r="I82" s="175"/>
      <c r="J82" s="50"/>
      <c r="K82" s="203"/>
      <c r="L82" s="175"/>
      <c r="M82" s="188"/>
      <c r="N82" s="210"/>
      <c r="O82" s="189"/>
      <c r="P82" s="196">
        <v>-120.5</v>
      </c>
      <c r="Q82" s="195" t="s">
        <v>105</v>
      </c>
    </row>
    <row r="83" spans="1:17" x14ac:dyDescent="0.2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-90.989700043360187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-89.459994189282355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-92.51940589743802</v>
      </c>
      <c r="M90" s="188"/>
      <c r="N90" s="210"/>
      <c r="O90" s="189"/>
      <c r="P90" s="196">
        <v>-117.5</v>
      </c>
      <c r="Q90" s="195" t="s">
        <v>106</v>
      </c>
    </row>
    <row r="91" spans="1:17" s="49" customFormat="1" x14ac:dyDescent="0.2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-90.989700043360187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-89.459994189282355</v>
      </c>
      <c r="M92" s="188"/>
      <c r="N92" s="210"/>
      <c r="O92" s="189"/>
      <c r="P92" s="127"/>
      <c r="Q92" s="54"/>
    </row>
    <row r="93" spans="1:17" s="49" customFormat="1" ht="12.95" customHeight="1" x14ac:dyDescent="0.2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">
      <c r="A94" s="36" t="s">
        <v>67</v>
      </c>
      <c r="B94" s="95" t="s">
        <v>42</v>
      </c>
      <c r="C94" s="126"/>
      <c r="D94" s="94">
        <f>D95-M95</f>
        <v>-60.00469417092669</v>
      </c>
      <c r="E94" s="204"/>
      <c r="F94" s="180">
        <f>F95-O95</f>
        <v>-60.00469417092669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-114.5+10*LOG(G9*12)</f>
        <v>-83.455128886876054</v>
      </c>
      <c r="Q94" s="195" t="s">
        <v>107</v>
      </c>
    </row>
    <row r="95" spans="1:17" s="49" customFormat="1" x14ac:dyDescent="0.2">
      <c r="A95" s="39" t="s">
        <v>68</v>
      </c>
      <c r="B95" s="95" t="s">
        <v>42</v>
      </c>
      <c r="C95" s="126"/>
      <c r="D95" s="50">
        <f>D72</f>
        <v>-58.489424298987629</v>
      </c>
      <c r="E95" s="204"/>
      <c r="F95" s="175">
        <f>F72</f>
        <v>-58.489424298987629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">
      <c r="A96" s="36" t="s">
        <v>69</v>
      </c>
      <c r="B96" s="95" t="s">
        <v>42</v>
      </c>
      <c r="C96" s="126"/>
      <c r="D96" s="94">
        <f>D95+M95</f>
        <v>-56.974154427048568</v>
      </c>
      <c r="E96" s="204"/>
      <c r="F96" s="180">
        <f>F95+O95</f>
        <v>-56.974154427048568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5" thickBot="1" x14ac:dyDescent="0.25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D59:F59"/>
    <mergeCell ref="J22:L22"/>
    <mergeCell ref="M30:O30"/>
    <mergeCell ref="G59:I59"/>
    <mergeCell ref="J59:L59"/>
    <mergeCell ref="G31:I31"/>
    <mergeCell ref="D75:F75"/>
    <mergeCell ref="G75:I75"/>
    <mergeCell ref="J75:L75"/>
    <mergeCell ref="M75:O75"/>
    <mergeCell ref="D2:F2"/>
    <mergeCell ref="G2:I2"/>
    <mergeCell ref="J2:L2"/>
    <mergeCell ref="D13:F13"/>
    <mergeCell ref="D30:L30"/>
    <mergeCell ref="D31:F31"/>
    <mergeCell ref="G13:I13"/>
    <mergeCell ref="J13:L13"/>
    <mergeCell ref="D21:L21"/>
    <mergeCell ref="D22:F22"/>
    <mergeCell ref="G22:I22"/>
    <mergeCell ref="J31:L31"/>
  </mergeCells>
  <phoneticPr fontId="18" type="noConversion"/>
  <conditionalFormatting sqref="Q98">
    <cfRule type="cellIs" dxfId="19" priority="9" stopIfTrue="1" operator="equal">
      <formula>"Yes"</formula>
    </cfRule>
    <cfRule type="cellIs" dxfId="18" priority="10" stopIfTrue="1" operator="notEqual">
      <formula>"Yes"</formula>
    </cfRule>
  </conditionalFormatting>
  <conditionalFormatting sqref="G78">
    <cfRule type="cellIs" dxfId="17" priority="8" stopIfTrue="1" operator="lessThan">
      <formula>$P$78</formula>
    </cfRule>
  </conditionalFormatting>
  <conditionalFormatting sqref="G82">
    <cfRule type="cellIs" dxfId="16" priority="7" stopIfTrue="1" operator="lessThan">
      <formula>$P$82</formula>
    </cfRule>
  </conditionalFormatting>
  <conditionalFormatting sqref="L86">
    <cfRule type="cellIs" dxfId="15" priority="6" stopIfTrue="1" operator="lessThan">
      <formula>$P$86</formula>
    </cfRule>
  </conditionalFormatting>
  <conditionalFormatting sqref="L90">
    <cfRule type="cellIs" dxfId="14" priority="5" stopIfTrue="1" operator="lessThan">
      <formula>$P$90</formula>
    </cfRule>
  </conditionalFormatting>
  <conditionalFormatting sqref="D94">
    <cfRule type="cellIs" dxfId="13" priority="4" stopIfTrue="1" operator="lessThan">
      <formula>$P$94</formula>
    </cfRule>
  </conditionalFormatting>
  <conditionalFormatting sqref="D96">
    <cfRule type="cellIs" dxfId="12" priority="3" stopIfTrue="1" operator="greaterThan">
      <formula>$P$96</formula>
    </cfRule>
  </conditionalFormatting>
  <conditionalFormatting sqref="F94">
    <cfRule type="cellIs" dxfId="11" priority="2" stopIfTrue="1" operator="lessThan">
      <formula>$P$94</formula>
    </cfRule>
  </conditionalFormatting>
  <conditionalFormatting sqref="F96">
    <cfRule type="cellIs" dxfId="1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8"/>
  <sheetViews>
    <sheetView zoomScale="145" zoomScaleNormal="145" workbookViewId="0">
      <selection activeCell="O16" sqref="O1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08" t="s">
        <v>35</v>
      </c>
      <c r="D2" s="245" t="s">
        <v>32</v>
      </c>
      <c r="E2" s="246"/>
      <c r="F2" s="247"/>
      <c r="G2" s="245" t="s">
        <v>75</v>
      </c>
      <c r="H2" s="246"/>
      <c r="I2" s="247"/>
      <c r="J2" s="245" t="s">
        <v>53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">
      <c r="A5" s="109" t="s">
        <v>36</v>
      </c>
      <c r="B5" s="110" t="s">
        <v>37</v>
      </c>
      <c r="C5" s="15"/>
      <c r="D5" s="192">
        <v>30</v>
      </c>
      <c r="E5" s="213">
        <f t="shared" ref="E5:F7" si="0">$D5</f>
        <v>30</v>
      </c>
      <c r="F5" s="153">
        <f t="shared" si="0"/>
        <v>30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116</v>
      </c>
    </row>
    <row r="6" spans="1:17" x14ac:dyDescent="0.2">
      <c r="A6" s="109" t="s">
        <v>38</v>
      </c>
      <c r="B6" s="111" t="s">
        <v>39</v>
      </c>
      <c r="C6" s="15"/>
      <c r="D6" s="192">
        <v>20</v>
      </c>
      <c r="E6" s="213">
        <f t="shared" si="0"/>
        <v>20</v>
      </c>
      <c r="F6" s="153">
        <f t="shared" si="0"/>
        <v>20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116</v>
      </c>
    </row>
    <row r="7" spans="1:17" x14ac:dyDescent="0.2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117</v>
      </c>
    </row>
    <row r="8" spans="1:17" s="8" customFormat="1" x14ac:dyDescent="0.2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117</v>
      </c>
    </row>
    <row r="9" spans="1:17" s="8" customFormat="1" x14ac:dyDescent="0.2">
      <c r="A9" s="19" t="s">
        <v>49</v>
      </c>
      <c r="B9" s="20"/>
      <c r="C9" s="20"/>
      <c r="D9" s="113"/>
      <c r="E9" s="18"/>
      <c r="F9" s="20"/>
      <c r="G9" s="193">
        <v>51</v>
      </c>
      <c r="H9" s="213">
        <f>$G9</f>
        <v>51</v>
      </c>
      <c r="I9" s="154">
        <f>$G9</f>
        <v>51</v>
      </c>
      <c r="J9" s="155">
        <f>$G9</f>
        <v>51</v>
      </c>
      <c r="K9" s="207">
        <f>$G9</f>
        <v>51</v>
      </c>
      <c r="L9" s="154">
        <f>$G9</f>
        <v>51</v>
      </c>
      <c r="M9" s="21"/>
      <c r="N9" s="21"/>
      <c r="O9" s="21"/>
      <c r="P9" s="21"/>
      <c r="Q9" s="194" t="s">
        <v>118</v>
      </c>
    </row>
    <row r="10" spans="1:17" ht="13.5" thickBot="1" x14ac:dyDescent="0.25">
      <c r="A10" s="133" t="s">
        <v>115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">
      <c r="A13" s="9" t="s">
        <v>20</v>
      </c>
      <c r="B13" s="28"/>
      <c r="C13" s="28"/>
      <c r="D13" s="245" t="s">
        <v>32</v>
      </c>
      <c r="E13" s="246"/>
      <c r="F13" s="247"/>
      <c r="G13" s="245" t="s">
        <v>75</v>
      </c>
      <c r="H13" s="246"/>
      <c r="I13" s="247"/>
      <c r="J13" s="245" t="s">
        <v>53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">
      <c r="A15" s="35" t="s">
        <v>21</v>
      </c>
      <c r="B15" s="60" t="s">
        <v>43</v>
      </c>
      <c r="C15" s="60"/>
      <c r="D15" s="156">
        <f>(10^12)*(10^-3)*(D5/15)*10^(D7/10)</f>
        <v>0.31697863849222196</v>
      </c>
      <c r="E15" s="79">
        <f>(10^12)*(10^-3)*(E5/15)*10^(E7/10)</f>
        <v>0.31697863849222196</v>
      </c>
      <c r="F15" s="140">
        <f>(10^12)*(10^-3)*(F5/15)*10^(F7/10)</f>
        <v>0.31697863849222196</v>
      </c>
      <c r="G15" s="156">
        <f>(10^12)*(10^-3)*(D5/15)*10^((D7+G8)/10)</f>
        <v>0.79621434110699241</v>
      </c>
      <c r="H15" s="79">
        <f>(10^12)*(10^-3)*(E5/15)*10^((E7+H8)/10)</f>
        <v>3.9905246299377443E-11</v>
      </c>
      <c r="I15" s="140">
        <f>(10^12)*(10^-3)*(F5/15)*10^((F7+I8)/10)</f>
        <v>3.9905246299377443E-11</v>
      </c>
      <c r="J15" s="156">
        <f>(10^12)*(10^-3)*(D5/15)*10^((D7+J8)/10)</f>
        <v>3.9905246299377443E-11</v>
      </c>
      <c r="K15" s="79">
        <f>(10^12)*(10^-3)*(E5/15)*10^((E7+K8)/10)</f>
        <v>3.9905246299377443E-11</v>
      </c>
      <c r="L15" s="140">
        <f>(10^12)*(10^-3)*(F5/15)*10^((F7+L8)/10)</f>
        <v>0.79621434110699241</v>
      </c>
      <c r="M15" s="31"/>
      <c r="N15" s="31"/>
      <c r="O15" s="31"/>
      <c r="P15" s="31"/>
      <c r="Q15" s="56" t="s">
        <v>56</v>
      </c>
    </row>
    <row r="16" spans="1:17" x14ac:dyDescent="0.2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-90.989700043360187</v>
      </c>
      <c r="H17" s="216">
        <f>$D7+H8+10*LOG(E5/15)</f>
        <v>-193.98970004336019</v>
      </c>
      <c r="I17" s="217">
        <f>F7+I8+10*LOG(F5/15)</f>
        <v>-193.98970004336019</v>
      </c>
      <c r="J17" s="233">
        <f>D7+J8+10*LOG(D5/15)</f>
        <v>-193.98970004336019</v>
      </c>
      <c r="K17" s="216">
        <f>E7+K8+10*LOG(E5/15)</f>
        <v>-193.98970004336019</v>
      </c>
      <c r="L17" s="141">
        <f>F7+L8+10*LOG(F5/15)</f>
        <v>-90.989700043360187</v>
      </c>
      <c r="M17" s="27"/>
      <c r="N17" s="27"/>
      <c r="O17" s="27"/>
      <c r="P17" s="27"/>
      <c r="Q17" s="65" t="s">
        <v>59</v>
      </c>
      <c r="S17"/>
      <c r="T17"/>
    </row>
    <row r="18" spans="1:20" ht="13.5" thickBot="1" x14ac:dyDescent="0.25">
      <c r="A18" s="223" t="s">
        <v>33</v>
      </c>
      <c r="B18" s="93" t="s">
        <v>42</v>
      </c>
      <c r="C18" s="93"/>
      <c r="D18" s="157">
        <f>10*LOG((D15+G15+J15)*10^-9)+10*LOG(G9*12)</f>
        <v>-61.666781190655961</v>
      </c>
      <c r="E18" s="199">
        <f>10*LOG((E15+H15+K15)*10^-9)+10*LOG(H9*12)</f>
        <v>-67.122185820811097</v>
      </c>
      <c r="F18" s="142">
        <f>10*LOG((F15+I15+L15)*10^-9)+10*LOG(I9*12)</f>
        <v>-61.666781190655961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5" thickBot="1" x14ac:dyDescent="0.25">
      <c r="A21" s="9" t="s">
        <v>22</v>
      </c>
      <c r="B21" s="28"/>
      <c r="C21" s="119"/>
      <c r="D21" s="250" t="s">
        <v>48</v>
      </c>
      <c r="E21" s="251"/>
      <c r="F21" s="252"/>
      <c r="G21" s="252"/>
      <c r="H21" s="252"/>
      <c r="I21" s="252"/>
      <c r="J21" s="252"/>
      <c r="K21" s="252"/>
      <c r="L21" s="244"/>
      <c r="M21" s="161"/>
      <c r="N21" s="12"/>
      <c r="O21" s="12"/>
      <c r="P21" s="10"/>
      <c r="Q21" s="13" t="s">
        <v>0</v>
      </c>
    </row>
    <row r="22" spans="1:20" x14ac:dyDescent="0.2">
      <c r="A22" s="30"/>
      <c r="B22" s="20"/>
      <c r="C22" s="97"/>
      <c r="D22" s="245" t="s">
        <v>32</v>
      </c>
      <c r="E22" s="246"/>
      <c r="F22" s="247"/>
      <c r="G22" s="245" t="s">
        <v>75</v>
      </c>
      <c r="H22" s="246"/>
      <c r="I22" s="247"/>
      <c r="J22" s="245" t="s">
        <v>53</v>
      </c>
      <c r="K22" s="246"/>
      <c r="L22" s="247"/>
      <c r="M22" s="19"/>
      <c r="N22" s="8"/>
      <c r="O22" s="8"/>
      <c r="P22" s="61"/>
      <c r="Q22" s="118"/>
    </row>
    <row r="23" spans="1:20" x14ac:dyDescent="0.2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75" x14ac:dyDescent="0.3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5" thickBot="1" x14ac:dyDescent="0.35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5" thickBot="1" x14ac:dyDescent="0.25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5" thickBot="1" x14ac:dyDescent="0.25">
      <c r="A30" s="9" t="s">
        <v>24</v>
      </c>
      <c r="B30" s="11"/>
      <c r="C30" s="119"/>
      <c r="D30" s="250" t="s">
        <v>48</v>
      </c>
      <c r="E30" s="251"/>
      <c r="F30" s="252"/>
      <c r="G30" s="252"/>
      <c r="H30" s="252"/>
      <c r="I30" s="252"/>
      <c r="J30" s="252"/>
      <c r="K30" s="252"/>
      <c r="L30" s="244"/>
      <c r="M30" s="242" t="s">
        <v>18</v>
      </c>
      <c r="N30" s="243"/>
      <c r="O30" s="244"/>
      <c r="P30" s="122"/>
      <c r="Q30" s="185" t="s">
        <v>0</v>
      </c>
    </row>
    <row r="31" spans="1:20" x14ac:dyDescent="0.2">
      <c r="A31" s="30"/>
      <c r="B31" s="18"/>
      <c r="C31" s="97"/>
      <c r="D31" s="245" t="s">
        <v>32</v>
      </c>
      <c r="E31" s="246"/>
      <c r="F31" s="247"/>
      <c r="G31" s="245" t="s">
        <v>75</v>
      </c>
      <c r="H31" s="246"/>
      <c r="I31" s="247"/>
      <c r="J31" s="245" t="s">
        <v>53</v>
      </c>
      <c r="K31" s="246"/>
      <c r="L31" s="247"/>
      <c r="M31" s="114"/>
      <c r="N31" s="90"/>
      <c r="O31" s="122"/>
      <c r="P31" s="163"/>
      <c r="Q31" s="15"/>
    </row>
    <row r="32" spans="1:20" x14ac:dyDescent="0.2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25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5" thickBot="1" x14ac:dyDescent="0.25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5" thickBot="1" x14ac:dyDescent="0.25">
      <c r="A54" s="45"/>
    </row>
    <row r="55" spans="1:17" x14ac:dyDescent="0.2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5" thickBot="1" x14ac:dyDescent="0.25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5" thickBot="1" x14ac:dyDescent="0.25">
      <c r="M58" s="45"/>
      <c r="N58" s="45"/>
      <c r="O58" s="45"/>
      <c r="P58" s="45"/>
    </row>
    <row r="59" spans="1:17" x14ac:dyDescent="0.2">
      <c r="A59" s="9" t="s">
        <v>26</v>
      </c>
      <c r="B59" s="68"/>
      <c r="C59" s="108" t="s">
        <v>35</v>
      </c>
      <c r="D59" s="245" t="s">
        <v>32</v>
      </c>
      <c r="E59" s="246"/>
      <c r="F59" s="247"/>
      <c r="G59" s="245" t="s">
        <v>75</v>
      </c>
      <c r="H59" s="246"/>
      <c r="I59" s="247"/>
      <c r="J59" s="245" t="s">
        <v>53</v>
      </c>
      <c r="K59" s="246"/>
      <c r="L59" s="247"/>
      <c r="M59" s="12"/>
      <c r="N59" s="12"/>
      <c r="O59" s="12"/>
      <c r="P59" s="12"/>
      <c r="Q59" s="13" t="s">
        <v>0</v>
      </c>
    </row>
    <row r="60" spans="1:17" x14ac:dyDescent="0.2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">
      <c r="A69" s="19" t="s">
        <v>27</v>
      </c>
      <c r="B69" s="20" t="s">
        <v>43</v>
      </c>
      <c r="C69" s="20"/>
      <c r="D69" s="156">
        <f>(10^12)*(10^-3)*(D5/15)*10^(D66/10)</f>
        <v>0.31697863849222196</v>
      </c>
      <c r="E69" s="79">
        <f>(10^12)*(10^-3)*(E5/15)*10^(E66/10)</f>
        <v>0.31697863849222196</v>
      </c>
      <c r="F69" s="140">
        <f>(10^12)*(10^-3)*(F5/15)*10^(F66/10)</f>
        <v>0.31697863849222196</v>
      </c>
      <c r="G69" s="156">
        <f>(10^12)*(10^-3)*(D5/15)*10^((D66+G66)/10)</f>
        <v>0.79621434110699241</v>
      </c>
      <c r="H69" s="229">
        <f>(10^12)*(10^-3)*(E5/15)*10^((E66+H66)/10)</f>
        <v>3.9905246299377443E-11</v>
      </c>
      <c r="I69" s="230">
        <f>(10^12)*(10^-3)*(F5/15)*10^((F66+I66)/10)</f>
        <v>3.9905246299377443E-11</v>
      </c>
      <c r="J69" s="238">
        <f>(10^12)*(10^-3)*(D5/15)*10^((D66+J66)/10)</f>
        <v>3.9905246299377443E-11</v>
      </c>
      <c r="K69" s="229">
        <f>(10^12)*(10^-3)*(E5/15)*10^((E66+K66)/10)</f>
        <v>3.9905246299377443E-11</v>
      </c>
      <c r="L69" s="140">
        <f>(10^12)*(10^-3)*(F5/15)*10^((F66+L66)/10)</f>
        <v>0.79621434110699241</v>
      </c>
      <c r="M69" s="8"/>
      <c r="N69" s="8"/>
      <c r="O69" s="8"/>
      <c r="P69" s="8"/>
      <c r="Q69" s="59"/>
    </row>
    <row r="70" spans="1:17" x14ac:dyDescent="0.2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-90.989700043360187</v>
      </c>
      <c r="H71" s="231">
        <f>E66+H66+10*LOG(E5/15)</f>
        <v>-193.98970004336019</v>
      </c>
      <c r="I71" s="232">
        <f>F66+I66+10*LOG(F5/15)</f>
        <v>-193.98970004336019</v>
      </c>
      <c r="J71" s="239">
        <f>D66+J66+10*LOG(D5/15)</f>
        <v>-193.98970004336019</v>
      </c>
      <c r="K71" s="231">
        <f>E66+K66+10*LOG(E5/15)</f>
        <v>-193.98970004336019</v>
      </c>
      <c r="L71" s="174">
        <f>F66+L66+10*LOG(F5/15)</f>
        <v>-90.989700043360187</v>
      </c>
      <c r="M71" s="8"/>
      <c r="N71" s="8"/>
      <c r="O71" s="8"/>
      <c r="P71" s="8"/>
      <c r="Q71" s="22"/>
    </row>
    <row r="72" spans="1:17" ht="13.5" thickBot="1" x14ac:dyDescent="0.25">
      <c r="A72" s="219" t="s">
        <v>33</v>
      </c>
      <c r="B72" s="93" t="s">
        <v>42</v>
      </c>
      <c r="C72" s="93"/>
      <c r="D72" s="220">
        <f>10*LOG((D69+G69+J69)*10^-9)+10*LOG(G9*12)</f>
        <v>-61.666781190655961</v>
      </c>
      <c r="E72" s="221">
        <f>10*LOG((E69+H69+K69)*10^-9)+10*LOG(H9*12)</f>
        <v>-67.122185820811097</v>
      </c>
      <c r="F72" s="221">
        <f>10*LOG((F69+I69+L69)*10^-9)+10*LOG(I9*12)</f>
        <v>-61.666781190655961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">
      <c r="A75" s="9" t="s">
        <v>28</v>
      </c>
      <c r="B75" s="11"/>
      <c r="C75" s="119"/>
      <c r="D75" s="245" t="s">
        <v>32</v>
      </c>
      <c r="E75" s="246"/>
      <c r="F75" s="247"/>
      <c r="G75" s="245" t="s">
        <v>75</v>
      </c>
      <c r="H75" s="246"/>
      <c r="I75" s="247"/>
      <c r="J75" s="245" t="s">
        <v>53</v>
      </c>
      <c r="K75" s="246"/>
      <c r="L75" s="247"/>
      <c r="M75" s="248" t="s">
        <v>18</v>
      </c>
      <c r="N75" s="249"/>
      <c r="O75" s="247"/>
      <c r="P75" s="99" t="s">
        <v>72</v>
      </c>
      <c r="Q75" s="13" t="s">
        <v>71</v>
      </c>
    </row>
    <row r="76" spans="1:17" x14ac:dyDescent="0.2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-92.51940589743802</v>
      </c>
      <c r="H82" s="203"/>
      <c r="I82" s="175"/>
      <c r="J82" s="50"/>
      <c r="K82" s="203"/>
      <c r="L82" s="175"/>
      <c r="M82" s="188"/>
      <c r="N82" s="210"/>
      <c r="O82" s="189"/>
      <c r="P82" s="196">
        <v>-120.5</v>
      </c>
      <c r="Q82" s="195" t="s">
        <v>105</v>
      </c>
    </row>
    <row r="83" spans="1:17" x14ac:dyDescent="0.2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-90.989700043360187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-89.459994189282355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-92.51940589743802</v>
      </c>
      <c r="M90" s="188"/>
      <c r="N90" s="210"/>
      <c r="O90" s="189"/>
      <c r="P90" s="196">
        <v>-117.5</v>
      </c>
      <c r="Q90" s="195" t="s">
        <v>106</v>
      </c>
    </row>
    <row r="91" spans="1:17" s="49" customFormat="1" x14ac:dyDescent="0.2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-90.989700043360187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-89.459994189282355</v>
      </c>
      <c r="M92" s="188"/>
      <c r="N92" s="210"/>
      <c r="O92" s="189"/>
      <c r="P92" s="127"/>
      <c r="Q92" s="54"/>
    </row>
    <row r="93" spans="1:17" s="49" customFormat="1" ht="12.95" customHeight="1" x14ac:dyDescent="0.2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">
      <c r="A94" s="36" t="s">
        <v>67</v>
      </c>
      <c r="B94" s="95" t="s">
        <v>42</v>
      </c>
      <c r="C94" s="126"/>
      <c r="D94" s="94">
        <f>D95-M95</f>
        <v>-63.182051062595022</v>
      </c>
      <c r="E94" s="204"/>
      <c r="F94" s="180">
        <f>F95-O95</f>
        <v>-63.182051062595022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-114.5+10*LOG(G9*12)</f>
        <v>-86.632485778544378</v>
      </c>
      <c r="Q94" s="195" t="s">
        <v>107</v>
      </c>
    </row>
    <row r="95" spans="1:17" s="49" customFormat="1" x14ac:dyDescent="0.2">
      <c r="A95" s="39" t="s">
        <v>68</v>
      </c>
      <c r="B95" s="95" t="s">
        <v>42</v>
      </c>
      <c r="C95" s="126"/>
      <c r="D95" s="50">
        <f>D72</f>
        <v>-61.666781190655961</v>
      </c>
      <c r="E95" s="204"/>
      <c r="F95" s="175">
        <f>F72</f>
        <v>-61.666781190655961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">
      <c r="A96" s="36" t="s">
        <v>69</v>
      </c>
      <c r="B96" s="95" t="s">
        <v>42</v>
      </c>
      <c r="C96" s="126"/>
      <c r="D96" s="94">
        <f>D95+M95</f>
        <v>-60.151511318716899</v>
      </c>
      <c r="E96" s="204"/>
      <c r="F96" s="180">
        <f>F95+O95</f>
        <v>-60.151511318716899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5" thickBot="1" x14ac:dyDescent="0.25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M30:O30"/>
    <mergeCell ref="D2:F2"/>
    <mergeCell ref="G2:I2"/>
    <mergeCell ref="J2:L2"/>
    <mergeCell ref="D13:F13"/>
    <mergeCell ref="G13:I13"/>
    <mergeCell ref="J13:L13"/>
    <mergeCell ref="D21:L21"/>
    <mergeCell ref="D22:F22"/>
    <mergeCell ref="G22:I22"/>
    <mergeCell ref="J22:L22"/>
    <mergeCell ref="D30:L30"/>
    <mergeCell ref="D75:F75"/>
    <mergeCell ref="G75:I75"/>
    <mergeCell ref="J75:L75"/>
    <mergeCell ref="M75:O75"/>
    <mergeCell ref="D31:F31"/>
    <mergeCell ref="G31:I31"/>
    <mergeCell ref="J31:L31"/>
    <mergeCell ref="D59:F59"/>
    <mergeCell ref="G59:I59"/>
    <mergeCell ref="J59:L59"/>
  </mergeCells>
  <phoneticPr fontId="18" type="noConversion"/>
  <conditionalFormatting sqref="Q98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G78">
    <cfRule type="cellIs" dxfId="7" priority="8" stopIfTrue="1" operator="lessThan">
      <formula>$P$78</formula>
    </cfRule>
  </conditionalFormatting>
  <conditionalFormatting sqref="G82">
    <cfRule type="cellIs" dxfId="6" priority="7" stopIfTrue="1" operator="lessThan">
      <formula>$P$82</formula>
    </cfRule>
  </conditionalFormatting>
  <conditionalFormatting sqref="L86">
    <cfRule type="cellIs" dxfId="5" priority="6" stopIfTrue="1" operator="lessThan">
      <formula>$P$86</formula>
    </cfRule>
  </conditionalFormatting>
  <conditionalFormatting sqref="L90">
    <cfRule type="cellIs" dxfId="4" priority="5" stopIfTrue="1" operator="lessThan">
      <formula>$P$90</formula>
    </cfRule>
  </conditionalFormatting>
  <conditionalFormatting sqref="D94">
    <cfRule type="cellIs" dxfId="3" priority="4" stopIfTrue="1" operator="lessThan">
      <formula>$P$94</formula>
    </cfRule>
  </conditionalFormatting>
  <conditionalFormatting sqref="D96">
    <cfRule type="cellIs" dxfId="2" priority="3" stopIfTrue="1" operator="greaterThan">
      <formula>$P$96</formula>
    </cfRule>
  </conditionalFormatting>
  <conditionalFormatting sqref="F94">
    <cfRule type="cellIs" dxfId="1" priority="2" stopIfTrue="1" operator="lessThan">
      <formula>$P$94</formula>
    </cfRule>
  </conditionalFormatting>
  <conditionalFormatting sqref="F96">
    <cfRule type="cellIs" dxfId="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6.3.2.1.3-1</vt:lpstr>
      <vt:lpstr>6.3.2.1.3-3</vt:lpstr>
      <vt:lpstr>16.3.2.1.6-3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2023-11-03T05:57:44Z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(3)uQoTi14cNGWDTfRpwSD/YxNZuQ/OCW099Za7LBCsflHeplDKCSz5d4PelaAtPHR3dddrm8+P
Oj6+AADNi11+TJaQMOeyw5Q3z4xh9sIRALVg9vcldcXD727DcqC4WUltgEey5K+/+JiD8dkF
HV5ApHw7q1cFtW+yb2yM/T7w/v7YigR8K+De4lKZjAd3FVix3ztrFYo2T7E5tg0dFqiiPa/U
iLTWxzCt8thY8nmIWw</vt:lpwstr>
  </property>
  <property fmtid="{D5CDD505-2E9C-101B-9397-08002B2CF9AE}" pid="9" name="_2015_ms_pID_7253431">
    <vt:lpwstr>jZH/OZltV8lmz58n3dw0Sv7gKHaBiHZ/bm+Se/TEQPfLLbFUQ1E7MX
EFKHFtm3YompuP/T1+FLEbDnwoypy4Qzijdj2Gw156wy39j+B1utoVi8fNqjVPpIijFvi8AF
qeP9yNRGVYvS/Cw8OuUYsADFglFPCidlSC1n70VQfMwHe5m+7dHYNVHUpXQwsNj5Ic/MgiQW
ABD460oaV2C+6N4E10hja7QGUCg2qKNJ0uFw</vt:lpwstr>
  </property>
  <property fmtid="{D5CDD505-2E9C-101B-9397-08002B2CF9AE}" pid="10" name="_2015_ms_pID_7253432">
    <vt:lpwstr>8dV1Z6SBYP0iX2yqNS0+Y3A=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